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NABAVA\3_SNS MŽMA\2026\16-31_26 Potr mat za izv hemodialize\Portal\"/>
    </mc:Choice>
  </mc:AlternateContent>
  <bookViews>
    <workbookView xWindow="0" yWindow="0" windowWidth="16590" windowHeight="9435"/>
  </bookViews>
  <sheets>
    <sheet name="NAVODILA" sheetId="1" r:id="rId1"/>
    <sheet name="1. Podatki naročnika" sheetId="2" r:id="rId2"/>
    <sheet name="2. Podatki o ponudniku" sheetId="3" r:id="rId3"/>
    <sheet name="3. Strokovne zahteve naročnika" sheetId="4" r:id="rId4"/>
    <sheet name="Sklop I." sheetId="5" r:id="rId5"/>
  </sheets>
  <definedNames>
    <definedName name="_xlnm.Print_Titles" localSheetId="4">'Sklop I.'!$B:$B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40" i="5" l="1"/>
  <c r="S40" i="5"/>
  <c r="T39" i="5"/>
  <c r="S39" i="5"/>
  <c r="R39" i="5"/>
  <c r="Q39" i="5"/>
  <c r="N39" i="5"/>
  <c r="T38" i="5"/>
  <c r="S38" i="5"/>
  <c r="R38" i="5"/>
  <c r="Q38" i="5"/>
  <c r="N38" i="5"/>
  <c r="T33" i="5"/>
  <c r="S33" i="5"/>
  <c r="T32" i="5"/>
  <c r="S32" i="5"/>
  <c r="R32" i="5"/>
  <c r="Q32" i="5"/>
  <c r="N32" i="5"/>
  <c r="T31" i="5"/>
  <c r="S31" i="5"/>
  <c r="R31" i="5"/>
  <c r="Q31" i="5"/>
  <c r="N31" i="5"/>
  <c r="T30" i="5"/>
  <c r="S30" i="5"/>
  <c r="R30" i="5"/>
  <c r="Q30" i="5"/>
  <c r="N30" i="5"/>
  <c r="T29" i="5"/>
  <c r="S29" i="5"/>
  <c r="R29" i="5"/>
  <c r="Q29" i="5"/>
  <c r="N29" i="5"/>
  <c r="T28" i="5"/>
  <c r="S28" i="5"/>
  <c r="R28" i="5"/>
  <c r="Q28" i="5"/>
  <c r="N28" i="5"/>
  <c r="T27" i="5"/>
  <c r="S27" i="5"/>
  <c r="R27" i="5"/>
  <c r="Q27" i="5"/>
  <c r="N27" i="5"/>
  <c r="T26" i="5"/>
  <c r="S26" i="5"/>
  <c r="R26" i="5"/>
  <c r="Q26" i="5"/>
  <c r="N26" i="5"/>
  <c r="T25" i="5"/>
  <c r="S25" i="5"/>
  <c r="R25" i="5"/>
  <c r="Q25" i="5"/>
  <c r="N25" i="5"/>
  <c r="T24" i="5"/>
  <c r="S24" i="5"/>
  <c r="R24" i="5"/>
  <c r="Q24" i="5"/>
  <c r="N24" i="5"/>
  <c r="T23" i="5"/>
  <c r="S23" i="5"/>
  <c r="R23" i="5"/>
  <c r="Q23" i="5"/>
  <c r="N23" i="5"/>
  <c r="T18" i="5"/>
  <c r="S18" i="5"/>
  <c r="T17" i="5"/>
  <c r="S17" i="5"/>
  <c r="R17" i="5"/>
  <c r="Q17" i="5"/>
  <c r="N17" i="5"/>
  <c r="T16" i="5"/>
  <c r="S16" i="5"/>
  <c r="R16" i="5"/>
  <c r="Q16" i="5"/>
  <c r="N16" i="5"/>
  <c r="T15" i="5"/>
  <c r="S15" i="5"/>
  <c r="R15" i="5"/>
  <c r="Q15" i="5"/>
  <c r="N15" i="5"/>
  <c r="T14" i="5"/>
  <c r="S14" i="5"/>
  <c r="R14" i="5"/>
  <c r="Q14" i="5"/>
  <c r="N14" i="5"/>
  <c r="T13" i="5"/>
  <c r="S13" i="5"/>
  <c r="R13" i="5"/>
  <c r="Q13" i="5"/>
  <c r="N13" i="5"/>
  <c r="C8" i="5"/>
  <c r="C7" i="5"/>
</calcChain>
</file>

<file path=xl/sharedStrings.xml><?xml version="1.0" encoding="utf-8"?>
<sst xmlns="http://schemas.openxmlformats.org/spreadsheetml/2006/main" count="275" uniqueCount="115">
  <si>
    <t>NAVODILA ZA IZPOLNITEV PREDRAČUNA – SEZNAMA  RAZPISANEGA BLAGA  (OBR-8a)</t>
  </si>
  <si>
    <t>1. Ponudnik mora  Predračun - Seznama razpisanega blaga (OBR – 8a) izpolniti, natisniti in natisnjeni izvod podpisati in žigosati.</t>
  </si>
  <si>
    <t>2. Ponudnik k ponudbi predloži Predračun - Seznam razpisanega blaga (lastni natis izpolnjenega predračuna iz OBR-8a) v pisni in obvezno tudi v elektronski obliki - na CD-ju ali USB ključku (v primeru enostavnega postopka ob elektronski oddaji ponudbe ponudniki dajo xls. datoteko in scan natisnjene verzije - pdf datoteko kot priponko k elektronski ponudbi).</t>
  </si>
  <si>
    <t>3. Ponudnik mora v »Predračun - Seznam razpisanega blaga« (exelova datoteka)  pri vrstah blaga, ki jih ponuja (v polja obarvana z rumeno barvo) obvezno vpisati naslednje podatke:</t>
  </si>
  <si>
    <t>Opcija 1:</t>
  </si>
  <si>
    <t>o    veljavna cena brez DDV/EM</t>
  </si>
  <si>
    <t>o    popust (stopnja fiksnega popusta)</t>
  </si>
  <si>
    <t>o    stopnjo DDV</t>
  </si>
  <si>
    <t>o    proizvajalca ponujenega blaga / izvajalca storitve</t>
  </si>
  <si>
    <t xml:space="preserve">o    ponudnikov naziv blaga / storitve </t>
  </si>
  <si>
    <t>o    EAN kodo ponujenega blaga / storitve (če jo ima)</t>
  </si>
  <si>
    <t>o    kataloško številko ponujenega blaga / storitve (če jo ima)</t>
  </si>
  <si>
    <t>Ceno brez DDV/EM, ceno z DDV/EM in vrednost z DDV izračuna aplikacija sama na osnovi predhodno vpisanih podatkov.</t>
  </si>
  <si>
    <t>Opcija 2 (velja pri sukcesivnih nabavah, večinoma medicinskega potrošnega materiala; ko je v predračunu odprta opcija vnosa cene za prijavljeno pakiranje in vnosa št. enot (EM) v prijavljenem pakiranju</t>
  </si>
  <si>
    <t xml:space="preserve">o    veljavna cena brez DDV za ponujeno pakiranje    </t>
  </si>
  <si>
    <t>o    št. enot (enot mere naročnika) v ponujenem pakiranju</t>
  </si>
  <si>
    <t xml:space="preserve">o    popust </t>
  </si>
  <si>
    <t>o    ponudnikov naziv blaga / storitve</t>
  </si>
  <si>
    <t>Opcija 3 (velja ob odpiranjih konkurence na podlagi sklenjenega okvirnega sporazuma in že priznani sposobnosti za blago / storitev)</t>
  </si>
  <si>
    <t>o    veljavna cena brez DDV/EM (v primeru, da gre za sukcesivne nabave blaga pa veljavno ceno brez DDV za ponujeno pakiranje in št. enot (enot mere naročnika) v ponujenem pakiranju)</t>
  </si>
  <si>
    <t xml:space="preserve">4. Ponudnik mora obvezno izpolniti tudi delovni list: »Podatki o ponudniku«. </t>
  </si>
  <si>
    <t>5. Ponudnik ne sme preimenovati, kopirati ali kako drugače spreminjati datoteke s Seznamom razpisanega blaga zaradi nadaljnje programske obdelave podatkov!</t>
  </si>
  <si>
    <t xml:space="preserve">6.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</si>
  <si>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</si>
  <si>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</si>
  <si>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Podatki naročnika</t>
  </si>
  <si>
    <t>Naročnik:</t>
  </si>
  <si>
    <t>JN št.:</t>
  </si>
  <si>
    <t>Predmet JN:</t>
  </si>
  <si>
    <t>Obdobje priznane sposobnosti in usposobljenosti:</t>
  </si>
  <si>
    <t>Obdobje JN:</t>
  </si>
  <si>
    <t>Vrsta postopka JN:</t>
  </si>
  <si>
    <t>Okvirni sporazumi:</t>
  </si>
  <si>
    <t>Vrsta predmeta JN:</t>
  </si>
  <si>
    <t>Status:</t>
  </si>
  <si>
    <t>Splošna bolnišnica Novo mesto</t>
  </si>
  <si>
    <t>16-31/26</t>
  </si>
  <si>
    <t>POTROŠNI MATERIAL ZA IZVAJANJE HEMODIALIZE</t>
  </si>
  <si>
    <t>odprti postopek</t>
  </si>
  <si>
    <t>Ne</t>
  </si>
  <si>
    <t>BLAGO</t>
  </si>
  <si>
    <t>Aplikacija Javna naročila, različica 2.3.5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</si>
  <si>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</si>
  <si>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</si>
  <si>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</si>
  <si>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</si>
  <si>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</si>
  <si>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</si>
  <si>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</si>
  <si>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</si>
  <si>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Strokovne zahteve naročnika</t>
  </si>
  <si>
    <t>Dodatne zahteve naročnika za predmet naročila HEMODIALIZNI MATERIAL se nahajajo v razpisni dokumentaciji.</t>
  </si>
  <si>
    <t>Seznam razpisanega blaga za sklop:</t>
  </si>
  <si>
    <t>I.</t>
  </si>
  <si>
    <t>*</t>
  </si>
  <si>
    <t>1.</t>
  </si>
  <si>
    <t>podsklop: MATERIAL ZA HEMODIALIZO, kompatibilen z monitorji Nipro(model: Surdial X)</t>
  </si>
  <si>
    <t>ZAPRT</t>
  </si>
  <si>
    <t>MATERIAL ZA HEMODIALIZO, kompatibilen z monitorji Nipro(model: Surdial X)</t>
  </si>
  <si>
    <t>EOB</t>
  </si>
  <si>
    <t>Zap. št.</t>
  </si>
  <si>
    <t>Naziv blaga</t>
  </si>
  <si>
    <t>Lastnost 1</t>
  </si>
  <si>
    <t>Lastnost 2</t>
  </si>
  <si>
    <t>Lastnost 3</t>
  </si>
  <si>
    <t>Lastnost 4</t>
  </si>
  <si>
    <t>EM</t>
  </si>
  <si>
    <t>Količina</t>
  </si>
  <si>
    <t>Št. vzorcev</t>
  </si>
  <si>
    <t>Var.</t>
  </si>
  <si>
    <t>Cena brez DDV za ponujeno pakiranje</t>
  </si>
  <si>
    <t>Št.enot (količina) v ponujenem pakiranju</t>
  </si>
  <si>
    <t>Veljavna cena brez DDV</t>
  </si>
  <si>
    <t>Popust</t>
  </si>
  <si>
    <t>Stopnja DDV</t>
  </si>
  <si>
    <t>Cena brez DDV</t>
  </si>
  <si>
    <t>Cena z DDV</t>
  </si>
  <si>
    <t>Vrednost brez DDV</t>
  </si>
  <si>
    <t>Vrednost z DDV</t>
  </si>
  <si>
    <t>Proizvajalec</t>
  </si>
  <si>
    <t>Ponudnikov naziv blaga</t>
  </si>
  <si>
    <t>EAN</t>
  </si>
  <si>
    <t>Kataloška številka</t>
  </si>
  <si>
    <t>Opomba</t>
  </si>
  <si>
    <t/>
  </si>
  <si>
    <t xml:space="preserve">SET LIJNIJ BHD - 1-IGELNA </t>
  </si>
  <si>
    <t>KOS</t>
  </si>
  <si>
    <t xml:space="preserve">SET LINIJ HDF </t>
  </si>
  <si>
    <t>ULTRAFILTER CUT FILTER CF-609N</t>
  </si>
  <si>
    <t xml:space="preserve">KAPSULA BIKARTONATNA NIPROCART A2F 760 </t>
  </si>
  <si>
    <t>SREDSTVO ZA DEZINFEKCIJO IN DEKALCINACIJO HD AP 50% CITRON.KIS</t>
  </si>
  <si>
    <t>Skupaj:</t>
  </si>
  <si>
    <t>2.</t>
  </si>
  <si>
    <t xml:space="preserve">podsklop: KONCENTRAT TEKOČI ZA PRIPRAVO KISLE DIALIZNE RAZTOPINE </t>
  </si>
  <si>
    <t>ODPRT</t>
  </si>
  <si>
    <t xml:space="preserve">KONCENTRAT TEKOČI ZA PRIPRAVO KISLE DIALIZNE RAZTOPINE </t>
  </si>
  <si>
    <t>Koncentrat tekoči, kisli, z različno vsebnostjo kalija, kalcija in glukoze za pripravo kisle dializne raztopine</t>
  </si>
  <si>
    <t>K2, Ca1,25, glukoza 1,0</t>
  </si>
  <si>
    <t>dilucija 1:44, pakiranje: 4,5 l - 6 l</t>
  </si>
  <si>
    <t>K2, Ca 0, glukoza 1,0</t>
  </si>
  <si>
    <t>K3, Ca 0, glukoza 1,0</t>
  </si>
  <si>
    <t>K4, Ca 0, glukoza 1,0</t>
  </si>
  <si>
    <t>K2, Ca1,5, glukoza 1,0</t>
  </si>
  <si>
    <t>K3, Ca 1,25, glukoza 1,0</t>
  </si>
  <si>
    <t>K3, Ca 1,5, glukoza 1,0</t>
  </si>
  <si>
    <t>K2, Ca1,75, glukoza 1,0</t>
  </si>
  <si>
    <t>K3, Ca1,75, glukoza 1,0</t>
  </si>
  <si>
    <t>K4, Ca1,50, glukoza 1,0</t>
  </si>
  <si>
    <t>3.</t>
  </si>
  <si>
    <t xml:space="preserve">podsklop: NATRIJEV CITRAT </t>
  </si>
  <si>
    <t xml:space="preserve">NATRIJEV CITRAT </t>
  </si>
  <si>
    <t>NATRIJEV CITRAT 13% , sterilen, 500 ml</t>
  </si>
  <si>
    <t>antikoagulantno sredstvo pri citratni dializi</t>
  </si>
  <si>
    <t>NATRIJEV CITRAT 30 %, 5 ML ampule</t>
  </si>
  <si>
    <t>za preprečevanje strjevanja krvi in s tem ohranjanje visokih pretokov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</si>
</sst>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;#,##0.0000;"/>
    <numFmt numFmtId="165" formatCode="0.0000%"/>
    <numFmt numFmtId="166" formatCode="0.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7"/>
      <color indexed="8"/>
      <name val="Small Fonts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1">
      <alignment horizontal="left" vertical="center" wrapText="1"/>
    </xf>
    <xf numFmtId="0" fontId="3" fillId="2" borderId="0">
      <alignment horizontal="left" vertical="center"/>
    </xf>
  </cellStyleXfs>
  <cellXfs count="67">
    <xf numFmtId="0" fontId="0" fillId="0" borderId="0" xfId="0"/>
    <xf numFmtId="0" fontId="1" fillId="0" borderId="0" xfId="1">
      <alignment horizontal="left" vertical="center"/>
    </xf>
    <xf numFmtId="0" fontId="2" fillId="0" borderId="0" xfId="2">
      <alignment horizontal="left" vertical="center"/>
    </xf>
    <xf numFmtId="0" fontId="1" fillId="3" borderId="3" xfId="1" applyFill="1" applyBorder="1" applyAlignment="1">
      <alignment horizontal="left" vertical="center" wrapText="1"/>
    </xf>
    <xf numFmtId="0" fontId="1" fillId="3" borderId="4" xfId="1" applyFill="1" applyBorder="1" applyAlignment="1">
      <alignment horizontal="left" vertical="center" wrapText="1"/>
    </xf>
    <xf numFmtId="0" fontId="1" fillId="3" borderId="5" xfId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2" borderId="6" xfId="4" applyBorder="1">
      <alignment horizontal="left" vertical="center"/>
    </xf>
    <xf numFmtId="0" fontId="3" fillId="2" borderId="7" xfId="4" applyBorder="1">
      <alignment horizontal="left" vertical="center"/>
    </xf>
    <xf numFmtId="0" fontId="1" fillId="0" borderId="8" xfId="3" applyBorder="1" applyAlignment="1">
      <alignment horizontal="right" vertical="center" wrapText="1"/>
    </xf>
    <xf numFmtId="0" fontId="4" fillId="0" borderId="9" xfId="3" applyFont="1" applyBorder="1">
      <alignment horizontal="left" vertical="center" wrapText="1"/>
    </xf>
    <xf numFmtId="0" fontId="1" fillId="0" borderId="10" xfId="3" applyBorder="1" applyAlignment="1">
      <alignment horizontal="right" vertical="center" wrapText="1"/>
    </xf>
    <xf numFmtId="0" fontId="4" fillId="0" borderId="11" xfId="3" applyFont="1" applyBorder="1">
      <alignment horizontal="left" vertical="center" wrapText="1"/>
    </xf>
    <xf numFmtId="0" fontId="1" fillId="0" borderId="12" xfId="3" applyBorder="1" applyAlignment="1">
      <alignment horizontal="right" vertical="center" wrapText="1"/>
    </xf>
    <xf numFmtId="0" fontId="4" fillId="0" borderId="13" xfId="3" applyFont="1" applyBorder="1" applyProtection="1">
      <alignment horizontal="left" vertical="center" wrapText="1"/>
      <protection locked="0"/>
    </xf>
    <xf numFmtId="0" fontId="4" fillId="4" borderId="9" xfId="3" applyFont="1" applyFill="1" applyBorder="1" applyProtection="1">
      <alignment horizontal="left" vertical="center" wrapText="1"/>
      <protection locked="0"/>
    </xf>
    <xf numFmtId="0" fontId="4" fillId="4" borderId="11" xfId="3" applyFont="1" applyFill="1" applyBorder="1" applyProtection="1">
      <alignment horizontal="left" vertical="center" wrapText="1"/>
      <protection locked="0"/>
    </xf>
    <xf numFmtId="0" fontId="4" fillId="4" borderId="13" xfId="3" applyFont="1" applyFill="1" applyBorder="1" applyProtection="1">
      <alignment horizontal="left" vertical="center" wrapText="1"/>
      <protection locked="0"/>
    </xf>
    <xf numFmtId="0" fontId="3" fillId="2" borderId="14" xfId="4" applyBorder="1">
      <alignment horizontal="left" vertical="center"/>
    </xf>
    <xf numFmtId="0" fontId="1" fillId="5" borderId="15" xfId="3" applyFill="1" applyBorder="1">
      <alignment horizontal="left" vertical="center" wrapText="1"/>
    </xf>
    <xf numFmtId="0" fontId="1" fillId="5" borderId="16" xfId="3" applyFill="1" applyBorder="1">
      <alignment horizontal="left" vertical="center" wrapText="1"/>
    </xf>
    <xf numFmtId="0" fontId="1" fillId="5" borderId="17" xfId="3" applyFill="1" applyBorder="1">
      <alignment horizontal="left" vertical="center" wrapText="1"/>
    </xf>
    <xf numFmtId="0" fontId="1" fillId="0" borderId="18" xfId="3" applyBorder="1">
      <alignment horizontal="left" vertical="center" wrapText="1"/>
    </xf>
    <xf numFmtId="0" fontId="1" fillId="0" borderId="18" xfId="3" applyBorder="1" applyAlignment="1">
      <alignment horizontal="center" vertical="center" wrapText="1"/>
    </xf>
    <xf numFmtId="3" fontId="1" fillId="0" borderId="18" xfId="3" applyNumberFormat="1" applyBorder="1" applyAlignment="1">
      <alignment horizontal="right" vertical="center" wrapText="1"/>
    </xf>
    <xf numFmtId="164" fontId="1" fillId="4" borderId="18" xfId="3" applyNumberFormat="1" applyFill="1" applyBorder="1" applyAlignment="1" applyProtection="1">
      <alignment horizontal="right" vertical="center" wrapText="1"/>
      <protection locked="0"/>
    </xf>
    <xf numFmtId="3" fontId="1" fillId="4" borderId="18" xfId="3" applyNumberFormat="1" applyFill="1" applyBorder="1" applyAlignment="1" applyProtection="1">
      <alignment horizontal="right" vertical="center" wrapText="1"/>
      <protection locked="0"/>
    </xf>
    <xf numFmtId="164" fontId="1" fillId="0" borderId="18" xfId="3" applyNumberFormat="1" applyBorder="1" applyAlignment="1" applyProtection="1">
      <alignment horizontal="right" vertical="center" wrapText="1"/>
      <protection hidden="1"/>
    </xf>
    <xf numFmtId="165" fontId="1" fillId="4" borderId="18" xfId="3" applyNumberFormat="1" applyFill="1" applyBorder="1" applyAlignment="1" applyProtection="1">
      <alignment horizontal="right" vertical="center" wrapText="1"/>
      <protection locked="0"/>
    </xf>
    <xf numFmtId="166" fontId="1" fillId="4" borderId="18" xfId="3" applyNumberFormat="1" applyFill="1" applyBorder="1" applyAlignment="1" applyProtection="1">
      <alignment horizontal="right" vertical="center" wrapText="1"/>
      <protection locked="0"/>
    </xf>
    <xf numFmtId="0" fontId="1" fillId="4" borderId="18" xfId="3" applyFill="1" applyBorder="1" applyProtection="1">
      <alignment horizontal="left" vertical="center" wrapText="1"/>
      <protection locked="0"/>
    </xf>
    <xf numFmtId="0" fontId="1" fillId="4" borderId="9" xfId="3" applyFill="1" applyBorder="1" applyProtection="1">
      <alignment horizontal="left" vertical="center" wrapText="1"/>
      <protection locked="0"/>
    </xf>
    <xf numFmtId="0" fontId="1" fillId="0" borderId="1" xfId="3" applyBorder="1">
      <alignment horizontal="left" vertical="center" wrapText="1"/>
    </xf>
    <xf numFmtId="0" fontId="1" fillId="0" borderId="1" xfId="3" applyBorder="1" applyAlignment="1">
      <alignment horizontal="center" vertical="center" wrapText="1"/>
    </xf>
    <xf numFmtId="3" fontId="1" fillId="0" borderId="1" xfId="3" applyNumberFormat="1" applyBorder="1" applyAlignment="1">
      <alignment horizontal="right" vertical="center" wrapText="1"/>
    </xf>
    <xf numFmtId="164" fontId="1" fillId="4" borderId="1" xfId="3" applyNumberFormat="1" applyFill="1" applyBorder="1" applyAlignment="1" applyProtection="1">
      <alignment horizontal="right" vertical="center" wrapText="1"/>
      <protection locked="0"/>
    </xf>
    <xf numFmtId="3" fontId="1" fillId="4" borderId="1" xfId="3" applyNumberFormat="1" applyFill="1" applyBorder="1" applyAlignment="1" applyProtection="1">
      <alignment horizontal="right" vertical="center" wrapText="1"/>
      <protection locked="0"/>
    </xf>
    <xf numFmtId="164" fontId="1" fillId="0" borderId="1" xfId="3" applyNumberFormat="1" applyBorder="1" applyAlignment="1" applyProtection="1">
      <alignment horizontal="right" vertical="center" wrapText="1"/>
      <protection hidden="1"/>
    </xf>
    <xf numFmtId="165" fontId="1" fillId="4" borderId="1" xfId="3" applyNumberFormat="1" applyFill="1" applyBorder="1" applyAlignment="1" applyProtection="1">
      <alignment horizontal="right" vertical="center" wrapText="1"/>
      <protection locked="0"/>
    </xf>
    <xf numFmtId="166" fontId="1" fillId="4" borderId="1" xfId="3" applyNumberFormat="1" applyFill="1" applyBorder="1" applyAlignment="1" applyProtection="1">
      <alignment horizontal="right" vertical="center" wrapText="1"/>
      <protection locked="0"/>
    </xf>
    <xf numFmtId="0" fontId="1" fillId="4" borderId="1" xfId="3" applyFill="1" applyBorder="1" applyProtection="1">
      <alignment horizontal="left" vertical="center" wrapText="1"/>
      <protection locked="0"/>
    </xf>
    <xf numFmtId="0" fontId="1" fillId="4" borderId="11" xfId="3" applyFill="1" applyBorder="1" applyProtection="1">
      <alignment horizontal="left" vertical="center" wrapText="1"/>
      <protection locked="0"/>
    </xf>
    <xf numFmtId="0" fontId="1" fillId="0" borderId="19" xfId="3" applyBorder="1">
      <alignment horizontal="left" vertical="center" wrapText="1"/>
    </xf>
    <xf numFmtId="0" fontId="1" fillId="0" borderId="19" xfId="3" applyBorder="1" applyAlignment="1">
      <alignment horizontal="center" vertical="center" wrapText="1"/>
    </xf>
    <xf numFmtId="3" fontId="1" fillId="0" borderId="19" xfId="3" applyNumberFormat="1" applyBorder="1" applyAlignment="1">
      <alignment horizontal="right" vertical="center" wrapText="1"/>
    </xf>
    <xf numFmtId="164" fontId="1" fillId="4" borderId="19" xfId="3" applyNumberFormat="1" applyFill="1" applyBorder="1" applyAlignment="1" applyProtection="1">
      <alignment horizontal="right" vertical="center" wrapText="1"/>
      <protection locked="0"/>
    </xf>
    <xf numFmtId="3" fontId="1" fillId="4" borderId="19" xfId="3" applyNumberFormat="1" applyFill="1" applyBorder="1" applyAlignment="1" applyProtection="1">
      <alignment horizontal="right" vertical="center" wrapText="1"/>
      <protection locked="0"/>
    </xf>
    <xf numFmtId="164" fontId="1" fillId="0" borderId="19" xfId="3" applyNumberFormat="1" applyBorder="1" applyAlignment="1" applyProtection="1">
      <alignment horizontal="right" vertical="center" wrapText="1"/>
      <protection hidden="1"/>
    </xf>
    <xf numFmtId="165" fontId="1" fillId="4" borderId="19" xfId="3" applyNumberFormat="1" applyFill="1" applyBorder="1" applyAlignment="1" applyProtection="1">
      <alignment horizontal="right" vertical="center" wrapText="1"/>
      <protection locked="0"/>
    </xf>
    <xf numFmtId="166" fontId="1" fillId="4" borderId="19" xfId="3" applyNumberFormat="1" applyFill="1" applyBorder="1" applyAlignment="1" applyProtection="1">
      <alignment horizontal="right" vertical="center" wrapText="1"/>
      <protection locked="0"/>
    </xf>
    <xf numFmtId="0" fontId="1" fillId="4" borderId="19" xfId="3" applyFill="1" applyBorder="1" applyProtection="1">
      <alignment horizontal="left" vertical="center" wrapText="1"/>
      <protection locked="0"/>
    </xf>
    <xf numFmtId="0" fontId="1" fillId="4" borderId="13" xfId="3" applyFill="1" applyBorder="1" applyProtection="1">
      <alignment horizontal="left" vertical="center" wrapText="1"/>
      <protection locked="0"/>
    </xf>
    <xf numFmtId="0" fontId="3" fillId="2" borderId="2" xfId="4" applyBorder="1">
      <alignment horizontal="left" vertical="center"/>
    </xf>
    <xf numFmtId="0" fontId="1" fillId="5" borderId="2" xfId="3" applyFill="1" applyBorder="1">
      <alignment horizontal="left" vertical="center" wrapText="1"/>
    </xf>
    <xf numFmtId="0" fontId="1" fillId="0" borderId="20" xfId="3" applyBorder="1">
      <alignment horizontal="left" vertical="center" wrapText="1"/>
    </xf>
    <xf numFmtId="0" fontId="1" fillId="0" borderId="21" xfId="3" applyBorder="1">
      <alignment horizontal="left" vertical="center" wrapText="1"/>
    </xf>
    <xf numFmtId="0" fontId="1" fillId="0" borderId="22" xfId="3" applyBorder="1">
      <alignment horizontal="left" vertical="center" wrapText="1"/>
    </xf>
    <xf numFmtId="0" fontId="3" fillId="2" borderId="6" xfId="4" applyBorder="1" applyAlignment="1">
      <alignment horizontal="right" vertical="center"/>
    </xf>
    <xf numFmtId="0" fontId="1" fillId="0" borderId="9" xfId="3" applyBorder="1" applyAlignment="1">
      <alignment horizontal="right" vertical="center" wrapText="1"/>
    </xf>
    <xf numFmtId="0" fontId="1" fillId="0" borderId="11" xfId="3" applyBorder="1" applyAlignment="1">
      <alignment horizontal="right" vertical="center" wrapText="1"/>
    </xf>
    <xf numFmtId="0" fontId="1" fillId="0" borderId="13" xfId="3" applyBorder="1" applyAlignment="1">
      <alignment horizontal="right" vertical="center" wrapText="1"/>
    </xf>
    <xf numFmtId="0" fontId="4" fillId="0" borderId="15" xfId="3" applyFont="1" applyBorder="1">
      <alignment horizontal="left" vertical="center" wrapText="1"/>
    </xf>
    <xf numFmtId="164" fontId="4" fillId="0" borderId="16" xfId="3" applyNumberFormat="1" applyFont="1" applyBorder="1" applyAlignment="1" applyProtection="1">
      <alignment horizontal="right" vertical="center" wrapText="1"/>
      <protection hidden="1"/>
    </xf>
    <xf numFmtId="164" fontId="4" fillId="0" borderId="17" xfId="3" applyNumberFormat="1" applyFont="1" applyBorder="1" applyAlignment="1" applyProtection="1">
      <alignment horizontal="right" vertical="center" wrapText="1"/>
      <protection hidden="1"/>
    </xf>
    <xf numFmtId="0" fontId="6" fillId="0" borderId="0" xfId="2" applyFont="1">
      <alignment horizontal="left" vertical="center"/>
    </xf>
    <xf numFmtId="0" fontId="2" fillId="0" borderId="0" xfId="2" applyAlignment="1">
      <alignment horizontal="right" vertical="center"/>
    </xf>
    <xf numFmtId="0" fontId="1" fillId="0" borderId="0" xfId="1" applyProtection="1">
      <alignment horizontal="left" vertical="center"/>
      <protection hidden="1"/>
    </xf>
  </cellXfs>
  <cellStyles count="5">
    <cellStyle name="JN-naslov" xfId="2"/>
    <cellStyle name="JN-naslov tabele" xfId="4"/>
    <cellStyle name="JN-navadno" xfId="1"/>
    <cellStyle name="JN-tabela" xfId="3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47"/>
  <sheetViews>
    <sheetView tabSelected="1"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0</v>
      </c>
    </row>
    <row r="5" spans="2:2" ht="13.5" thickBot="1" x14ac:dyDescent="0.3"/>
    <row r="6" spans="2:2" x14ac:dyDescent="0.25">
      <c r="B6" s="3" t="s">
        <v>1</v>
      </c>
    </row>
    <row r="7" spans="2:2" x14ac:dyDescent="0.25">
      <c r="B7" s="4"/>
    </row>
    <row r="8" spans="2:2" ht="38.25" x14ac:dyDescent="0.25">
      <c r="B8" s="4" t="s">
        <v>2</v>
      </c>
    </row>
    <row r="9" spans="2:2" x14ac:dyDescent="0.25">
      <c r="B9" s="4"/>
    </row>
    <row r="10" spans="2:2" ht="25.5" x14ac:dyDescent="0.25">
      <c r="B10" s="4" t="s">
        <v>3</v>
      </c>
    </row>
    <row r="11" spans="2:2" x14ac:dyDescent="0.25">
      <c r="B11" s="4"/>
    </row>
    <row r="12" spans="2:2" x14ac:dyDescent="0.25">
      <c r="B12" s="4" t="s">
        <v>4</v>
      </c>
    </row>
    <row r="13" spans="2:2" x14ac:dyDescent="0.25">
      <c r="B13" s="4" t="s">
        <v>5</v>
      </c>
    </row>
    <row r="14" spans="2:2" x14ac:dyDescent="0.25">
      <c r="B14" s="4" t="s">
        <v>6</v>
      </c>
    </row>
    <row r="15" spans="2:2" x14ac:dyDescent="0.25">
      <c r="B15" s="4" t="s">
        <v>7</v>
      </c>
    </row>
    <row r="16" spans="2:2" x14ac:dyDescent="0.25">
      <c r="B16" s="4" t="s">
        <v>8</v>
      </c>
    </row>
    <row r="17" spans="2:2" x14ac:dyDescent="0.25">
      <c r="B17" s="4" t="s">
        <v>9</v>
      </c>
    </row>
    <row r="18" spans="2:2" x14ac:dyDescent="0.25">
      <c r="B18" s="4" t="s">
        <v>10</v>
      </c>
    </row>
    <row r="19" spans="2:2" x14ac:dyDescent="0.25">
      <c r="B19" s="4" t="s">
        <v>11</v>
      </c>
    </row>
    <row r="20" spans="2:2" x14ac:dyDescent="0.25">
      <c r="B20" s="4" t="s">
        <v>12</v>
      </c>
    </row>
    <row r="21" spans="2:2" x14ac:dyDescent="0.25">
      <c r="B21" s="4"/>
    </row>
    <row r="22" spans="2:2" ht="25.5" x14ac:dyDescent="0.25">
      <c r="B22" s="4" t="s">
        <v>13</v>
      </c>
    </row>
    <row r="23" spans="2:2" x14ac:dyDescent="0.25">
      <c r="B23" s="4"/>
    </row>
    <row r="24" spans="2:2" x14ac:dyDescent="0.25">
      <c r="B24" s="4" t="s">
        <v>14</v>
      </c>
    </row>
    <row r="25" spans="2:2" x14ac:dyDescent="0.25">
      <c r="B25" s="4" t="s">
        <v>15</v>
      </c>
    </row>
    <row r="26" spans="2:2" x14ac:dyDescent="0.25">
      <c r="B26" s="4" t="s">
        <v>16</v>
      </c>
    </row>
    <row r="27" spans="2:2" x14ac:dyDescent="0.25">
      <c r="B27" s="4" t="s">
        <v>7</v>
      </c>
    </row>
    <row r="28" spans="2:2" x14ac:dyDescent="0.25">
      <c r="B28" s="4" t="s">
        <v>8</v>
      </c>
    </row>
    <row r="29" spans="2:2" x14ac:dyDescent="0.25">
      <c r="B29" s="4" t="s">
        <v>17</v>
      </c>
    </row>
    <row r="30" spans="2:2" x14ac:dyDescent="0.25">
      <c r="B30" s="4" t="s">
        <v>10</v>
      </c>
    </row>
    <row r="31" spans="2:2" x14ac:dyDescent="0.25">
      <c r="B31" s="4" t="s">
        <v>11</v>
      </c>
    </row>
    <row r="32" spans="2:2" x14ac:dyDescent="0.25">
      <c r="B32" s="4" t="s">
        <v>12</v>
      </c>
    </row>
    <row r="33" spans="2:2" x14ac:dyDescent="0.25">
      <c r="B33" s="4"/>
    </row>
    <row r="34" spans="2:2" x14ac:dyDescent="0.25">
      <c r="B34" s="4" t="s">
        <v>18</v>
      </c>
    </row>
    <row r="35" spans="2:2" ht="25.5" x14ac:dyDescent="0.25">
      <c r="B35" s="4" t="s">
        <v>19</v>
      </c>
    </row>
    <row r="36" spans="2:2" x14ac:dyDescent="0.25">
      <c r="B36" s="4" t="s">
        <v>6</v>
      </c>
    </row>
    <row r="37" spans="2:2" x14ac:dyDescent="0.25">
      <c r="B37" s="4" t="s">
        <v>7</v>
      </c>
    </row>
    <row r="38" spans="2:2" x14ac:dyDescent="0.25">
      <c r="B38" s="4" t="s">
        <v>12</v>
      </c>
    </row>
    <row r="39" spans="2:2" x14ac:dyDescent="0.25">
      <c r="B39" s="4"/>
    </row>
    <row r="40" spans="2:2" x14ac:dyDescent="0.25">
      <c r="B40" s="4" t="s">
        <v>20</v>
      </c>
    </row>
    <row r="41" spans="2:2" x14ac:dyDescent="0.25">
      <c r="B41" s="4"/>
    </row>
    <row r="42" spans="2:2" ht="25.5" x14ac:dyDescent="0.25">
      <c r="B42" s="4" t="s">
        <v>21</v>
      </c>
    </row>
    <row r="43" spans="2:2" x14ac:dyDescent="0.25">
      <c r="B43" s="4"/>
    </row>
    <row r="44" spans="2:2" x14ac:dyDescent="0.25">
      <c r="B44" s="4" t="s">
        <v>22</v>
      </c>
    </row>
    <row r="45" spans="2:2" x14ac:dyDescent="0.25">
      <c r="B45" s="4" t="s">
        <v>23</v>
      </c>
    </row>
    <row r="46" spans="2:2" x14ac:dyDescent="0.25">
      <c r="B46" s="4" t="s">
        <v>24</v>
      </c>
    </row>
    <row r="47" spans="2:2" ht="13.5" thickBot="1" x14ac:dyDescent="0.3">
      <c r="B47" s="5"/>
    </row>
  </sheetData>
  <sheetProtection algorithmName="SHA-512" hashValue="KDOW2KGQuG+sOTOJ6kBqRGVMkdcdEUF2pvD/3mQcHcif7yt5a6LOp1BLNIBsh/9B7nv/RUX0RhjpObP14LRvoA==" saltValue="5tthLNetGusVA8C4WKIxV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16-31/26&amp;RStran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5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25</v>
      </c>
      <c r="C4" s="8"/>
    </row>
    <row r="5" spans="2:3" ht="20.100000000000001" customHeight="1" x14ac:dyDescent="0.25">
      <c r="B5" s="9" t="s">
        <v>26</v>
      </c>
      <c r="C5" s="10" t="s">
        <v>35</v>
      </c>
    </row>
    <row r="6" spans="2:3" ht="20.100000000000001" customHeight="1" x14ac:dyDescent="0.25">
      <c r="B6" s="11" t="s">
        <v>27</v>
      </c>
      <c r="C6" s="12" t="s">
        <v>36</v>
      </c>
    </row>
    <row r="7" spans="2:3" ht="27" customHeight="1" x14ac:dyDescent="0.25">
      <c r="B7" s="11" t="s">
        <v>28</v>
      </c>
      <c r="C7" s="12" t="s">
        <v>37</v>
      </c>
    </row>
    <row r="8" spans="2:3" ht="42.95" customHeight="1" x14ac:dyDescent="0.25">
      <c r="B8" s="11" t="s">
        <v>29</v>
      </c>
      <c r="C8" s="12"/>
    </row>
    <row r="9" spans="2:3" ht="20.100000000000001" customHeight="1" x14ac:dyDescent="0.25">
      <c r="B9" s="11" t="s">
        <v>30</v>
      </c>
      <c r="C9" s="12"/>
    </row>
    <row r="10" spans="2:3" ht="20.100000000000001" customHeight="1" x14ac:dyDescent="0.25">
      <c r="B10" s="11" t="s">
        <v>31</v>
      </c>
      <c r="C10" s="12" t="s">
        <v>38</v>
      </c>
    </row>
    <row r="11" spans="2:3" ht="20.100000000000001" customHeight="1" x14ac:dyDescent="0.25">
      <c r="B11" s="11" t="s">
        <v>32</v>
      </c>
      <c r="C11" s="12" t="s">
        <v>39</v>
      </c>
    </row>
    <row r="12" spans="2:3" ht="20.100000000000001" customHeight="1" x14ac:dyDescent="0.25">
      <c r="B12" s="11" t="s">
        <v>33</v>
      </c>
      <c r="C12" s="12" t="s">
        <v>40</v>
      </c>
    </row>
    <row r="13" spans="2:3" ht="20.100000000000001" customHeight="1" thickBot="1" x14ac:dyDescent="0.3">
      <c r="B13" s="13" t="s">
        <v>34</v>
      </c>
      <c r="C13" s="14"/>
    </row>
    <row r="15" spans="2:3" x14ac:dyDescent="0.25">
      <c r="B15" s="6" t="s">
        <v>41</v>
      </c>
    </row>
  </sheetData>
  <sheetProtection algorithmName="SHA-512" hashValue="F/3/j0LBhDCgXDBlg9Ldui5mpX7a1cVOY+EgW3flZXcPvJJ+nrG9Fyo0zg+zfnAv29NsIEKgZAQYOPG5VVSATA==" saltValue="ISyC9OKxVVW8olDEO7yZxw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16-31/26&amp;RStran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1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42</v>
      </c>
      <c r="C4" s="8"/>
    </row>
    <row r="5" spans="2:3" ht="20.100000000000001" customHeight="1" x14ac:dyDescent="0.25">
      <c r="B5" s="9" t="s">
        <v>43</v>
      </c>
      <c r="C5" s="15"/>
    </row>
    <row r="6" spans="2:3" ht="20.100000000000001" customHeight="1" x14ac:dyDescent="0.25">
      <c r="B6" s="11" t="s">
        <v>44</v>
      </c>
      <c r="C6" s="16"/>
    </row>
    <row r="7" spans="2:3" ht="27" customHeight="1" x14ac:dyDescent="0.25">
      <c r="B7" s="11" t="s">
        <v>45</v>
      </c>
      <c r="C7" s="16"/>
    </row>
    <row r="8" spans="2:3" ht="20.100000000000001" customHeight="1" x14ac:dyDescent="0.25">
      <c r="B8" s="11" t="s">
        <v>46</v>
      </c>
      <c r="C8" s="16"/>
    </row>
    <row r="9" spans="2:3" ht="20.100000000000001" customHeight="1" x14ac:dyDescent="0.25">
      <c r="B9" s="11" t="s">
        <v>47</v>
      </c>
      <c r="C9" s="16"/>
    </row>
    <row r="10" spans="2:3" ht="20.100000000000001" customHeight="1" x14ac:dyDescent="0.25">
      <c r="B10" s="11" t="s">
        <v>48</v>
      </c>
      <c r="C10" s="16"/>
    </row>
    <row r="11" spans="2:3" ht="20.100000000000001" customHeight="1" thickBot="1" x14ac:dyDescent="0.3">
      <c r="B11" s="13" t="s">
        <v>49</v>
      </c>
      <c r="C11" s="17"/>
    </row>
  </sheetData>
  <sheetProtection algorithmName="SHA-512" hashValue="hxXoGJwxJdz627h4ANq+DQGGVQxan9VrKTWDjrBNvQwkt90iezHPkIcpAcX4D8A9Qjulev1Wb1kLSVjUDv985A==" saltValue="rE2ZXrOsdLHoXg90HJ6AZQ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16-31/26&amp;RStran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7"/>
  <sheetViews>
    <sheetView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50</v>
      </c>
    </row>
    <row r="5" spans="2:2" ht="13.5" thickBot="1" x14ac:dyDescent="0.3"/>
    <row r="6" spans="2:2" x14ac:dyDescent="0.25">
      <c r="B6" s="3"/>
    </row>
    <row r="7" spans="2:2" ht="13.5" thickBot="1" x14ac:dyDescent="0.3">
      <c r="B7" s="5" t="s">
        <v>51</v>
      </c>
    </row>
  </sheetData>
  <sheetProtection algorithmName="SHA-512" hashValue="GkxBZaryHZrSrcDop8NuOjwzZXY+5kL43ZAzImceRnSPKgKCE2qMYZYcEFU9j56YS8uH3fIv7c7/33CR7ym+5w==" saltValue="ChOqWAeiC8Az2aGGaJpdG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16-31/26&amp;RStran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40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74.7109375" style="1" customWidth="1"/>
    <col min="4" max="4" width="31.140625" style="1" customWidth="1"/>
    <col min="5" max="5" width="30.140625" style="1" customWidth="1"/>
    <col min="6" max="6" width="0" style="1" hidden="1" customWidth="1"/>
    <col min="7" max="7" width="15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64" t="s">
        <v>52</v>
      </c>
    </row>
    <row r="5" spans="1:25" ht="18" x14ac:dyDescent="0.25">
      <c r="B5" s="65" t="s">
        <v>53</v>
      </c>
      <c r="C5" s="2" t="s">
        <v>37</v>
      </c>
    </row>
    <row r="7" spans="1:25" x14ac:dyDescent="0.25">
      <c r="C7" s="66" t="str">
        <f>IF('2. Podatki o ponudniku'!C5&lt;&gt;"","Naziv ponudnika: " &amp; '2. Podatki o ponudniku'!C5,"")</f>
        <v/>
      </c>
    </row>
    <row r="8" spans="1:25" x14ac:dyDescent="0.25">
      <c r="C8" s="66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54</v>
      </c>
      <c r="B11" s="57" t="s">
        <v>55</v>
      </c>
      <c r="C11" s="18" t="s">
        <v>56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58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59</v>
      </c>
      <c r="B12" s="19" t="s">
        <v>60</v>
      </c>
      <c r="C12" s="20" t="s">
        <v>61</v>
      </c>
      <c r="D12" s="20" t="s">
        <v>62</v>
      </c>
      <c r="E12" s="20" t="s">
        <v>63</v>
      </c>
      <c r="F12" s="20" t="s">
        <v>64</v>
      </c>
      <c r="G12" s="20" t="s">
        <v>65</v>
      </c>
      <c r="H12" s="20" t="s">
        <v>66</v>
      </c>
      <c r="I12" s="20" t="s">
        <v>67</v>
      </c>
      <c r="J12" s="21" t="s">
        <v>68</v>
      </c>
      <c r="K12" s="19" t="s">
        <v>69</v>
      </c>
      <c r="L12" s="20" t="s">
        <v>70</v>
      </c>
      <c r="M12" s="20" t="s">
        <v>71</v>
      </c>
      <c r="N12" s="20" t="s">
        <v>72</v>
      </c>
      <c r="O12" s="20" t="s">
        <v>73</v>
      </c>
      <c r="P12" s="20" t="s">
        <v>74</v>
      </c>
      <c r="Q12" s="20" t="s">
        <v>75</v>
      </c>
      <c r="R12" s="20" t="s">
        <v>76</v>
      </c>
      <c r="S12" s="20" t="s">
        <v>77</v>
      </c>
      <c r="T12" s="20" t="s">
        <v>78</v>
      </c>
      <c r="U12" s="20" t="s">
        <v>79</v>
      </c>
      <c r="V12" s="20" t="s">
        <v>80</v>
      </c>
      <c r="W12" s="20" t="s">
        <v>81</v>
      </c>
      <c r="X12" s="20" t="s">
        <v>82</v>
      </c>
      <c r="Y12" s="21" t="s">
        <v>83</v>
      </c>
    </row>
    <row r="13" spans="1:25" x14ac:dyDescent="0.25">
      <c r="A13" s="54" t="s">
        <v>84</v>
      </c>
      <c r="B13" s="9">
        <v>1</v>
      </c>
      <c r="C13" s="22" t="s">
        <v>85</v>
      </c>
      <c r="D13" s="22" t="s">
        <v>84</v>
      </c>
      <c r="E13" s="22" t="s">
        <v>84</v>
      </c>
      <c r="F13" s="22" t="s">
        <v>84</v>
      </c>
      <c r="G13" s="22" t="s">
        <v>84</v>
      </c>
      <c r="H13" s="23" t="s">
        <v>86</v>
      </c>
      <c r="I13" s="24">
        <v>160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x14ac:dyDescent="0.25">
      <c r="A14" s="55" t="s">
        <v>84</v>
      </c>
      <c r="B14" s="11">
        <v>2</v>
      </c>
      <c r="C14" s="32" t="s">
        <v>87</v>
      </c>
      <c r="D14" s="32" t="s">
        <v>84</v>
      </c>
      <c r="E14" s="32" t="s">
        <v>84</v>
      </c>
      <c r="F14" s="32" t="s">
        <v>84</v>
      </c>
      <c r="G14" s="32" t="s">
        <v>84</v>
      </c>
      <c r="H14" s="33" t="s">
        <v>86</v>
      </c>
      <c r="I14" s="34">
        <v>9400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x14ac:dyDescent="0.25">
      <c r="A15" s="55" t="s">
        <v>84</v>
      </c>
      <c r="B15" s="11">
        <v>3</v>
      </c>
      <c r="C15" s="32" t="s">
        <v>88</v>
      </c>
      <c r="D15" s="32" t="s">
        <v>84</v>
      </c>
      <c r="E15" s="32" t="s">
        <v>84</v>
      </c>
      <c r="F15" s="32" t="s">
        <v>84</v>
      </c>
      <c r="G15" s="32" t="s">
        <v>84</v>
      </c>
      <c r="H15" s="33" t="s">
        <v>86</v>
      </c>
      <c r="I15" s="34">
        <v>100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x14ac:dyDescent="0.25">
      <c r="A16" s="55" t="s">
        <v>84</v>
      </c>
      <c r="B16" s="11">
        <v>4</v>
      </c>
      <c r="C16" s="32" t="s">
        <v>89</v>
      </c>
      <c r="D16" s="32" t="s">
        <v>84</v>
      </c>
      <c r="E16" s="32" t="s">
        <v>84</v>
      </c>
      <c r="F16" s="32" t="s">
        <v>84</v>
      </c>
      <c r="G16" s="32" t="s">
        <v>84</v>
      </c>
      <c r="H16" s="33" t="s">
        <v>86</v>
      </c>
      <c r="I16" s="34">
        <v>9600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ht="13.5" thickBot="1" x14ac:dyDescent="0.3">
      <c r="A17" s="56" t="s">
        <v>84</v>
      </c>
      <c r="B17" s="13">
        <v>5</v>
      </c>
      <c r="C17" s="42" t="s">
        <v>90</v>
      </c>
      <c r="D17" s="42" t="s">
        <v>84</v>
      </c>
      <c r="E17" s="42" t="s">
        <v>84</v>
      </c>
      <c r="F17" s="42" t="s">
        <v>84</v>
      </c>
      <c r="G17" s="42" t="s">
        <v>84</v>
      </c>
      <c r="H17" s="43" t="s">
        <v>86</v>
      </c>
      <c r="I17" s="44">
        <v>28</v>
      </c>
      <c r="J17" s="60"/>
      <c r="K17" s="13">
        <v>1</v>
      </c>
      <c r="L17" s="45"/>
      <c r="M17" s="46"/>
      <c r="N17" s="47">
        <f>IF(M17&gt;0,ROUND(L17/M17,4),0)</f>
        <v>0</v>
      </c>
      <c r="O17" s="48"/>
      <c r="P17" s="49"/>
      <c r="Q17" s="47">
        <f>ROUND(ROUND(N17,4)*(1-O17),4)</f>
        <v>0</v>
      </c>
      <c r="R17" s="47">
        <f>ROUND(ROUND(Q17,4)*(1+P17),4)</f>
        <v>0</v>
      </c>
      <c r="S17" s="47">
        <f>ROUND($I17*Q17,4)</f>
        <v>0</v>
      </c>
      <c r="T17" s="47">
        <f>ROUND($I17*R17,4)</f>
        <v>0</v>
      </c>
      <c r="U17" s="50"/>
      <c r="V17" s="50"/>
      <c r="W17" s="50"/>
      <c r="X17" s="50"/>
      <c r="Y17" s="51"/>
    </row>
    <row r="18" spans="1:25" ht="13.5" thickBot="1" x14ac:dyDescent="0.3">
      <c r="R18" s="61" t="s">
        <v>91</v>
      </c>
      <c r="S18" s="62">
        <f>SUM(S13:S17)</f>
        <v>0</v>
      </c>
      <c r="T18" s="63">
        <f>SUM(T13:T17)</f>
        <v>0</v>
      </c>
    </row>
    <row r="20" spans="1:25" ht="13.5" thickBot="1" x14ac:dyDescent="0.3"/>
    <row r="21" spans="1:25" ht="13.5" thickBot="1" x14ac:dyDescent="0.3">
      <c r="A21" s="52" t="s">
        <v>54</v>
      </c>
      <c r="B21" s="57" t="s">
        <v>92</v>
      </c>
      <c r="C21" s="18" t="s">
        <v>93</v>
      </c>
      <c r="D21" s="18"/>
      <c r="E21" s="18"/>
      <c r="F21" s="18"/>
      <c r="G21" s="18"/>
      <c r="H21" s="18" t="s">
        <v>94</v>
      </c>
      <c r="I21" s="18"/>
      <c r="J21" s="8"/>
      <c r="K21" s="7"/>
      <c r="L21" s="18" t="s">
        <v>95</v>
      </c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8"/>
    </row>
    <row r="22" spans="1:25" ht="51.75" thickBot="1" x14ac:dyDescent="0.3">
      <c r="A22" s="53" t="s">
        <v>59</v>
      </c>
      <c r="B22" s="19" t="s">
        <v>60</v>
      </c>
      <c r="C22" s="20" t="s">
        <v>61</v>
      </c>
      <c r="D22" s="20" t="s">
        <v>62</v>
      </c>
      <c r="E22" s="20" t="s">
        <v>63</v>
      </c>
      <c r="F22" s="20" t="s">
        <v>64</v>
      </c>
      <c r="G22" s="20" t="s">
        <v>65</v>
      </c>
      <c r="H22" s="20" t="s">
        <v>66</v>
      </c>
      <c r="I22" s="20" t="s">
        <v>67</v>
      </c>
      <c r="J22" s="21" t="s">
        <v>68</v>
      </c>
      <c r="K22" s="19" t="s">
        <v>69</v>
      </c>
      <c r="L22" s="20" t="s">
        <v>70</v>
      </c>
      <c r="M22" s="20" t="s">
        <v>71</v>
      </c>
      <c r="N22" s="20" t="s">
        <v>72</v>
      </c>
      <c r="O22" s="20" t="s">
        <v>73</v>
      </c>
      <c r="P22" s="20" t="s">
        <v>74</v>
      </c>
      <c r="Q22" s="20" t="s">
        <v>75</v>
      </c>
      <c r="R22" s="20" t="s">
        <v>76</v>
      </c>
      <c r="S22" s="20" t="s">
        <v>77</v>
      </c>
      <c r="T22" s="20" t="s">
        <v>78</v>
      </c>
      <c r="U22" s="20" t="s">
        <v>79</v>
      </c>
      <c r="V22" s="20" t="s">
        <v>80</v>
      </c>
      <c r="W22" s="20" t="s">
        <v>81</v>
      </c>
      <c r="X22" s="20" t="s">
        <v>82</v>
      </c>
      <c r="Y22" s="21" t="s">
        <v>83</v>
      </c>
    </row>
    <row r="23" spans="1:25" ht="25.5" x14ac:dyDescent="0.25">
      <c r="A23" s="54" t="s">
        <v>84</v>
      </c>
      <c r="B23" s="9">
        <v>1</v>
      </c>
      <c r="C23" s="22" t="s">
        <v>96</v>
      </c>
      <c r="D23" s="22" t="s">
        <v>97</v>
      </c>
      <c r="E23" s="22" t="s">
        <v>98</v>
      </c>
      <c r="F23" s="22" t="s">
        <v>84</v>
      </c>
      <c r="G23" s="22" t="s">
        <v>84</v>
      </c>
      <c r="H23" s="23" t="s">
        <v>86</v>
      </c>
      <c r="I23" s="24">
        <v>200</v>
      </c>
      <c r="J23" s="58"/>
      <c r="K23" s="9">
        <v>1</v>
      </c>
      <c r="L23" s="25"/>
      <c r="M23" s="26"/>
      <c r="N23" s="27">
        <f>IF(M23&gt;0,ROUND(L23/M23,4),0)</f>
        <v>0</v>
      </c>
      <c r="O23" s="28"/>
      <c r="P23" s="29"/>
      <c r="Q23" s="27">
        <f>ROUND(ROUND(N23,4)*(1-O23),4)</f>
        <v>0</v>
      </c>
      <c r="R23" s="27">
        <f>ROUND(ROUND(Q23,4)*(1+P23),4)</f>
        <v>0</v>
      </c>
      <c r="S23" s="27">
        <f>ROUND($I23*Q23,4)</f>
        <v>0</v>
      </c>
      <c r="T23" s="27">
        <f>ROUND($I23*R23,4)</f>
        <v>0</v>
      </c>
      <c r="U23" s="30"/>
      <c r="V23" s="30"/>
      <c r="W23" s="30"/>
      <c r="X23" s="30"/>
      <c r="Y23" s="31"/>
    </row>
    <row r="24" spans="1:25" ht="25.5" x14ac:dyDescent="0.25">
      <c r="A24" s="55" t="s">
        <v>84</v>
      </c>
      <c r="B24" s="11">
        <v>2</v>
      </c>
      <c r="C24" s="32" t="s">
        <v>96</v>
      </c>
      <c r="D24" s="32" t="s">
        <v>99</v>
      </c>
      <c r="E24" s="32" t="s">
        <v>98</v>
      </c>
      <c r="F24" s="32" t="s">
        <v>84</v>
      </c>
      <c r="G24" s="32" t="s">
        <v>84</v>
      </c>
      <c r="H24" s="33" t="s">
        <v>86</v>
      </c>
      <c r="I24" s="34">
        <v>470</v>
      </c>
      <c r="J24" s="59"/>
      <c r="K24" s="11">
        <v>1</v>
      </c>
      <c r="L24" s="35"/>
      <c r="M24" s="36"/>
      <c r="N24" s="37">
        <f>IF(M24&gt;0,ROUND(L24/M24,4),0)</f>
        <v>0</v>
      </c>
      <c r="O24" s="38"/>
      <c r="P24" s="39"/>
      <c r="Q24" s="37">
        <f>ROUND(ROUND(N24,4)*(1-O24),4)</f>
        <v>0</v>
      </c>
      <c r="R24" s="37">
        <f>ROUND(ROUND(Q24,4)*(1+P24),4)</f>
        <v>0</v>
      </c>
      <c r="S24" s="37">
        <f>ROUND($I24*Q24,4)</f>
        <v>0</v>
      </c>
      <c r="T24" s="37">
        <f>ROUND($I24*R24,4)</f>
        <v>0</v>
      </c>
      <c r="U24" s="40"/>
      <c r="V24" s="40"/>
      <c r="W24" s="40"/>
      <c r="X24" s="40"/>
      <c r="Y24" s="41"/>
    </row>
    <row r="25" spans="1:25" ht="25.5" x14ac:dyDescent="0.25">
      <c r="A25" s="55" t="s">
        <v>84</v>
      </c>
      <c r="B25" s="11">
        <v>3</v>
      </c>
      <c r="C25" s="32" t="s">
        <v>96</v>
      </c>
      <c r="D25" s="32" t="s">
        <v>100</v>
      </c>
      <c r="E25" s="32" t="s">
        <v>98</v>
      </c>
      <c r="F25" s="32" t="s">
        <v>84</v>
      </c>
      <c r="G25" s="32" t="s">
        <v>84</v>
      </c>
      <c r="H25" s="33" t="s">
        <v>86</v>
      </c>
      <c r="I25" s="34">
        <v>600</v>
      </c>
      <c r="J25" s="59"/>
      <c r="K25" s="11">
        <v>1</v>
      </c>
      <c r="L25" s="35"/>
      <c r="M25" s="36"/>
      <c r="N25" s="37">
        <f>IF(M25&gt;0,ROUND(L25/M25,4),0)</f>
        <v>0</v>
      </c>
      <c r="O25" s="38"/>
      <c r="P25" s="39"/>
      <c r="Q25" s="37">
        <f>ROUND(ROUND(N25,4)*(1-O25),4)</f>
        <v>0</v>
      </c>
      <c r="R25" s="37">
        <f>ROUND(ROUND(Q25,4)*(1+P25),4)</f>
        <v>0</v>
      </c>
      <c r="S25" s="37">
        <f>ROUND($I25*Q25,4)</f>
        <v>0</v>
      </c>
      <c r="T25" s="37">
        <f>ROUND($I25*R25,4)</f>
        <v>0</v>
      </c>
      <c r="U25" s="40"/>
      <c r="V25" s="40"/>
      <c r="W25" s="40"/>
      <c r="X25" s="40"/>
      <c r="Y25" s="41"/>
    </row>
    <row r="26" spans="1:25" ht="25.5" x14ac:dyDescent="0.25">
      <c r="A26" s="55" t="s">
        <v>84</v>
      </c>
      <c r="B26" s="11">
        <v>4</v>
      </c>
      <c r="C26" s="32" t="s">
        <v>96</v>
      </c>
      <c r="D26" s="32" t="s">
        <v>101</v>
      </c>
      <c r="E26" s="32" t="s">
        <v>98</v>
      </c>
      <c r="F26" s="32" t="s">
        <v>84</v>
      </c>
      <c r="G26" s="32" t="s">
        <v>84</v>
      </c>
      <c r="H26" s="33" t="s">
        <v>86</v>
      </c>
      <c r="I26" s="34">
        <v>210</v>
      </c>
      <c r="J26" s="59"/>
      <c r="K26" s="11">
        <v>1</v>
      </c>
      <c r="L26" s="35"/>
      <c r="M26" s="36"/>
      <c r="N26" s="37">
        <f>IF(M26&gt;0,ROUND(L26/M26,4),0)</f>
        <v>0</v>
      </c>
      <c r="O26" s="38"/>
      <c r="P26" s="39"/>
      <c r="Q26" s="37">
        <f>ROUND(ROUND(N26,4)*(1-O26),4)</f>
        <v>0</v>
      </c>
      <c r="R26" s="37">
        <f>ROUND(ROUND(Q26,4)*(1+P26),4)</f>
        <v>0</v>
      </c>
      <c r="S26" s="37">
        <f>ROUND($I26*Q26,4)</f>
        <v>0</v>
      </c>
      <c r="T26" s="37">
        <f>ROUND($I26*R26,4)</f>
        <v>0</v>
      </c>
      <c r="U26" s="40"/>
      <c r="V26" s="40"/>
      <c r="W26" s="40"/>
      <c r="X26" s="40"/>
      <c r="Y26" s="41"/>
    </row>
    <row r="27" spans="1:25" ht="25.5" x14ac:dyDescent="0.25">
      <c r="A27" s="55" t="s">
        <v>84</v>
      </c>
      <c r="B27" s="11">
        <v>5</v>
      </c>
      <c r="C27" s="32" t="s">
        <v>96</v>
      </c>
      <c r="D27" s="32" t="s">
        <v>102</v>
      </c>
      <c r="E27" s="32" t="s">
        <v>98</v>
      </c>
      <c r="F27" s="32" t="s">
        <v>84</v>
      </c>
      <c r="G27" s="32" t="s">
        <v>84</v>
      </c>
      <c r="H27" s="33" t="s">
        <v>86</v>
      </c>
      <c r="I27" s="34">
        <v>1900</v>
      </c>
      <c r="J27" s="59"/>
      <c r="K27" s="11">
        <v>1</v>
      </c>
      <c r="L27" s="35"/>
      <c r="M27" s="36"/>
      <c r="N27" s="37">
        <f>IF(M27&gt;0,ROUND(L27/M27,4),0)</f>
        <v>0</v>
      </c>
      <c r="O27" s="38"/>
      <c r="P27" s="39"/>
      <c r="Q27" s="37">
        <f>ROUND(ROUND(N27,4)*(1-O27),4)</f>
        <v>0</v>
      </c>
      <c r="R27" s="37">
        <f>ROUND(ROUND(Q27,4)*(1+P27),4)</f>
        <v>0</v>
      </c>
      <c r="S27" s="37">
        <f>ROUND($I27*Q27,4)</f>
        <v>0</v>
      </c>
      <c r="T27" s="37">
        <f>ROUND($I27*R27,4)</f>
        <v>0</v>
      </c>
      <c r="U27" s="40"/>
      <c r="V27" s="40"/>
      <c r="W27" s="40"/>
      <c r="X27" s="40"/>
      <c r="Y27" s="41"/>
    </row>
    <row r="28" spans="1:25" ht="25.5" x14ac:dyDescent="0.25">
      <c r="A28" s="55" t="s">
        <v>84</v>
      </c>
      <c r="B28" s="11">
        <v>6</v>
      </c>
      <c r="C28" s="32" t="s">
        <v>96</v>
      </c>
      <c r="D28" s="32" t="s">
        <v>103</v>
      </c>
      <c r="E28" s="32" t="s">
        <v>98</v>
      </c>
      <c r="F28" s="32" t="s">
        <v>84</v>
      </c>
      <c r="G28" s="32" t="s">
        <v>84</v>
      </c>
      <c r="H28" s="33" t="s">
        <v>86</v>
      </c>
      <c r="I28" s="34">
        <v>620</v>
      </c>
      <c r="J28" s="59"/>
      <c r="K28" s="11">
        <v>1</v>
      </c>
      <c r="L28" s="35"/>
      <c r="M28" s="36"/>
      <c r="N28" s="37">
        <f>IF(M28&gt;0,ROUND(L28/M28,4),0)</f>
        <v>0</v>
      </c>
      <c r="O28" s="38"/>
      <c r="P28" s="39"/>
      <c r="Q28" s="37">
        <f>ROUND(ROUND(N28,4)*(1-O28),4)</f>
        <v>0</v>
      </c>
      <c r="R28" s="37">
        <f>ROUND(ROUND(Q28,4)*(1+P28),4)</f>
        <v>0</v>
      </c>
      <c r="S28" s="37">
        <f>ROUND($I28*Q28,4)</f>
        <v>0</v>
      </c>
      <c r="T28" s="37">
        <f>ROUND($I28*R28,4)</f>
        <v>0</v>
      </c>
      <c r="U28" s="40"/>
      <c r="V28" s="40"/>
      <c r="W28" s="40"/>
      <c r="X28" s="40"/>
      <c r="Y28" s="41"/>
    </row>
    <row r="29" spans="1:25" ht="25.5" x14ac:dyDescent="0.25">
      <c r="A29" s="55" t="s">
        <v>84</v>
      </c>
      <c r="B29" s="11">
        <v>7</v>
      </c>
      <c r="C29" s="32" t="s">
        <v>96</v>
      </c>
      <c r="D29" s="32" t="s">
        <v>104</v>
      </c>
      <c r="E29" s="32" t="s">
        <v>98</v>
      </c>
      <c r="F29" s="32" t="s">
        <v>84</v>
      </c>
      <c r="G29" s="32" t="s">
        <v>84</v>
      </c>
      <c r="H29" s="33" t="s">
        <v>86</v>
      </c>
      <c r="I29" s="34">
        <v>2400</v>
      </c>
      <c r="J29" s="59"/>
      <c r="K29" s="11">
        <v>1</v>
      </c>
      <c r="L29" s="35"/>
      <c r="M29" s="36"/>
      <c r="N29" s="37">
        <f>IF(M29&gt;0,ROUND(L29/M29,4),0)</f>
        <v>0</v>
      </c>
      <c r="O29" s="38"/>
      <c r="P29" s="39"/>
      <c r="Q29" s="37">
        <f>ROUND(ROUND(N29,4)*(1-O29),4)</f>
        <v>0</v>
      </c>
      <c r="R29" s="37">
        <f>ROUND(ROUND(Q29,4)*(1+P29),4)</f>
        <v>0</v>
      </c>
      <c r="S29" s="37">
        <f>ROUND($I29*Q29,4)</f>
        <v>0</v>
      </c>
      <c r="T29" s="37">
        <f>ROUND($I29*R29,4)</f>
        <v>0</v>
      </c>
      <c r="U29" s="40"/>
      <c r="V29" s="40"/>
      <c r="W29" s="40"/>
      <c r="X29" s="40"/>
      <c r="Y29" s="41"/>
    </row>
    <row r="30" spans="1:25" ht="25.5" x14ac:dyDescent="0.25">
      <c r="A30" s="55" t="s">
        <v>84</v>
      </c>
      <c r="B30" s="11">
        <v>8</v>
      </c>
      <c r="C30" s="32" t="s">
        <v>96</v>
      </c>
      <c r="D30" s="32" t="s">
        <v>105</v>
      </c>
      <c r="E30" s="32" t="s">
        <v>98</v>
      </c>
      <c r="F30" s="32" t="s">
        <v>84</v>
      </c>
      <c r="G30" s="32" t="s">
        <v>84</v>
      </c>
      <c r="H30" s="33" t="s">
        <v>86</v>
      </c>
      <c r="I30" s="34">
        <v>1300</v>
      </c>
      <c r="J30" s="59"/>
      <c r="K30" s="11">
        <v>1</v>
      </c>
      <c r="L30" s="35"/>
      <c r="M30" s="36"/>
      <c r="N30" s="37">
        <f>IF(M30&gt;0,ROUND(L30/M30,4),0)</f>
        <v>0</v>
      </c>
      <c r="O30" s="38"/>
      <c r="P30" s="39"/>
      <c r="Q30" s="37">
        <f>ROUND(ROUND(N30,4)*(1-O30),4)</f>
        <v>0</v>
      </c>
      <c r="R30" s="37">
        <f>ROUND(ROUND(Q30,4)*(1+P30),4)</f>
        <v>0</v>
      </c>
      <c r="S30" s="37">
        <f>ROUND($I30*Q30,4)</f>
        <v>0</v>
      </c>
      <c r="T30" s="37">
        <f>ROUND($I30*R30,4)</f>
        <v>0</v>
      </c>
      <c r="U30" s="40"/>
      <c r="V30" s="40"/>
      <c r="W30" s="40"/>
      <c r="X30" s="40"/>
      <c r="Y30" s="41"/>
    </row>
    <row r="31" spans="1:25" ht="25.5" x14ac:dyDescent="0.25">
      <c r="A31" s="55" t="s">
        <v>84</v>
      </c>
      <c r="B31" s="11">
        <v>9</v>
      </c>
      <c r="C31" s="32" t="s">
        <v>96</v>
      </c>
      <c r="D31" s="32" t="s">
        <v>106</v>
      </c>
      <c r="E31" s="32" t="s">
        <v>98</v>
      </c>
      <c r="F31" s="32" t="s">
        <v>84</v>
      </c>
      <c r="G31" s="32" t="s">
        <v>84</v>
      </c>
      <c r="H31" s="33" t="s">
        <v>86</v>
      </c>
      <c r="I31" s="34">
        <v>2200</v>
      </c>
      <c r="J31" s="59"/>
      <c r="K31" s="11">
        <v>1</v>
      </c>
      <c r="L31" s="35"/>
      <c r="M31" s="36"/>
      <c r="N31" s="37">
        <f>IF(M31&gt;0,ROUND(L31/M31,4),0)</f>
        <v>0</v>
      </c>
      <c r="O31" s="38"/>
      <c r="P31" s="39"/>
      <c r="Q31" s="37">
        <f>ROUND(ROUND(N31,4)*(1-O31),4)</f>
        <v>0</v>
      </c>
      <c r="R31" s="37">
        <f>ROUND(ROUND(Q31,4)*(1+P31),4)</f>
        <v>0</v>
      </c>
      <c r="S31" s="37">
        <f>ROUND($I31*Q31,4)</f>
        <v>0</v>
      </c>
      <c r="T31" s="37">
        <f>ROUND($I31*R31,4)</f>
        <v>0</v>
      </c>
      <c r="U31" s="40"/>
      <c r="V31" s="40"/>
      <c r="W31" s="40"/>
      <c r="X31" s="40"/>
      <c r="Y31" s="41"/>
    </row>
    <row r="32" spans="1:25" ht="26.25" thickBot="1" x14ac:dyDescent="0.3">
      <c r="A32" s="56" t="s">
        <v>84</v>
      </c>
      <c r="B32" s="13">
        <v>10</v>
      </c>
      <c r="C32" s="42" t="s">
        <v>96</v>
      </c>
      <c r="D32" s="42" t="s">
        <v>107</v>
      </c>
      <c r="E32" s="42" t="s">
        <v>98</v>
      </c>
      <c r="F32" s="42" t="s">
        <v>84</v>
      </c>
      <c r="G32" s="42" t="s">
        <v>84</v>
      </c>
      <c r="H32" s="43" t="s">
        <v>86</v>
      </c>
      <c r="I32" s="44">
        <v>160</v>
      </c>
      <c r="J32" s="60"/>
      <c r="K32" s="13">
        <v>1</v>
      </c>
      <c r="L32" s="45"/>
      <c r="M32" s="46"/>
      <c r="N32" s="47">
        <f>IF(M32&gt;0,ROUND(L32/M32,4),0)</f>
        <v>0</v>
      </c>
      <c r="O32" s="48"/>
      <c r="P32" s="49"/>
      <c r="Q32" s="47">
        <f>ROUND(ROUND(N32,4)*(1-O32),4)</f>
        <v>0</v>
      </c>
      <c r="R32" s="47">
        <f>ROUND(ROUND(Q32,4)*(1+P32),4)</f>
        <v>0</v>
      </c>
      <c r="S32" s="47">
        <f>ROUND($I32*Q32,4)</f>
        <v>0</v>
      </c>
      <c r="T32" s="47">
        <f>ROUND($I32*R32,4)</f>
        <v>0</v>
      </c>
      <c r="U32" s="50"/>
      <c r="V32" s="50"/>
      <c r="W32" s="50"/>
      <c r="X32" s="50"/>
      <c r="Y32" s="51"/>
    </row>
    <row r="33" spans="1:25" ht="13.5" thickBot="1" x14ac:dyDescent="0.3">
      <c r="R33" s="61" t="s">
        <v>91</v>
      </c>
      <c r="S33" s="62">
        <f>SUM(S23:S32)</f>
        <v>0</v>
      </c>
      <c r="T33" s="63">
        <f>SUM(T23:T32)</f>
        <v>0</v>
      </c>
    </row>
    <row r="35" spans="1:25" ht="13.5" thickBot="1" x14ac:dyDescent="0.3"/>
    <row r="36" spans="1:25" ht="13.5" thickBot="1" x14ac:dyDescent="0.3">
      <c r="A36" s="52" t="s">
        <v>54</v>
      </c>
      <c r="B36" s="57" t="s">
        <v>108</v>
      </c>
      <c r="C36" s="18" t="s">
        <v>109</v>
      </c>
      <c r="D36" s="18"/>
      <c r="E36" s="18"/>
      <c r="F36" s="18"/>
      <c r="G36" s="18"/>
      <c r="H36" s="18" t="s">
        <v>57</v>
      </c>
      <c r="I36" s="18"/>
      <c r="J36" s="8"/>
      <c r="K36" s="7"/>
      <c r="L36" s="18" t="s">
        <v>110</v>
      </c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8"/>
    </row>
    <row r="37" spans="1:25" ht="51.75" thickBot="1" x14ac:dyDescent="0.3">
      <c r="A37" s="53" t="s">
        <v>59</v>
      </c>
      <c r="B37" s="19" t="s">
        <v>60</v>
      </c>
      <c r="C37" s="20" t="s">
        <v>61</v>
      </c>
      <c r="D37" s="20" t="s">
        <v>62</v>
      </c>
      <c r="E37" s="20" t="s">
        <v>63</v>
      </c>
      <c r="F37" s="20" t="s">
        <v>64</v>
      </c>
      <c r="G37" s="20" t="s">
        <v>65</v>
      </c>
      <c r="H37" s="20" t="s">
        <v>66</v>
      </c>
      <c r="I37" s="20" t="s">
        <v>67</v>
      </c>
      <c r="J37" s="21" t="s">
        <v>68</v>
      </c>
      <c r="K37" s="19" t="s">
        <v>69</v>
      </c>
      <c r="L37" s="20" t="s">
        <v>70</v>
      </c>
      <c r="M37" s="20" t="s">
        <v>71</v>
      </c>
      <c r="N37" s="20" t="s">
        <v>72</v>
      </c>
      <c r="O37" s="20" t="s">
        <v>73</v>
      </c>
      <c r="P37" s="20" t="s">
        <v>74</v>
      </c>
      <c r="Q37" s="20" t="s">
        <v>75</v>
      </c>
      <c r="R37" s="20" t="s">
        <v>76</v>
      </c>
      <c r="S37" s="20" t="s">
        <v>77</v>
      </c>
      <c r="T37" s="20" t="s">
        <v>78</v>
      </c>
      <c r="U37" s="20" t="s">
        <v>79</v>
      </c>
      <c r="V37" s="20" t="s">
        <v>80</v>
      </c>
      <c r="W37" s="20" t="s">
        <v>81</v>
      </c>
      <c r="X37" s="20" t="s">
        <v>82</v>
      </c>
      <c r="Y37" s="21" t="s">
        <v>83</v>
      </c>
    </row>
    <row r="38" spans="1:25" ht="25.5" x14ac:dyDescent="0.25">
      <c r="A38" s="54" t="s">
        <v>84</v>
      </c>
      <c r="B38" s="9">
        <v>1</v>
      </c>
      <c r="C38" s="22" t="s">
        <v>111</v>
      </c>
      <c r="D38" s="22" t="s">
        <v>112</v>
      </c>
      <c r="E38" s="22" t="s">
        <v>84</v>
      </c>
      <c r="F38" s="22" t="s">
        <v>84</v>
      </c>
      <c r="G38" s="22" t="s">
        <v>84</v>
      </c>
      <c r="H38" s="23" t="s">
        <v>86</v>
      </c>
      <c r="I38" s="24">
        <v>1400</v>
      </c>
      <c r="J38" s="58"/>
      <c r="K38" s="9">
        <v>1</v>
      </c>
      <c r="L38" s="25"/>
      <c r="M38" s="26"/>
      <c r="N38" s="27">
        <f>IF(M38&gt;0,ROUND(L38/M38,4),0)</f>
        <v>0</v>
      </c>
      <c r="O38" s="28"/>
      <c r="P38" s="29"/>
      <c r="Q38" s="27">
        <f>ROUND(ROUND(N38,4)*(1-O38),4)</f>
        <v>0</v>
      </c>
      <c r="R38" s="27">
        <f>ROUND(ROUND(Q38,4)*(1+P38),4)</f>
        <v>0</v>
      </c>
      <c r="S38" s="27">
        <f>ROUND($I38*Q38,4)</f>
        <v>0</v>
      </c>
      <c r="T38" s="27">
        <f>ROUND($I38*R38,4)</f>
        <v>0</v>
      </c>
      <c r="U38" s="30"/>
      <c r="V38" s="30"/>
      <c r="W38" s="30"/>
      <c r="X38" s="30"/>
      <c r="Y38" s="31"/>
    </row>
    <row r="39" spans="1:25" ht="26.25" thickBot="1" x14ac:dyDescent="0.3">
      <c r="A39" s="56" t="s">
        <v>84</v>
      </c>
      <c r="B39" s="13">
        <v>2</v>
      </c>
      <c r="C39" s="42" t="s">
        <v>113</v>
      </c>
      <c r="D39" s="42" t="s">
        <v>114</v>
      </c>
      <c r="E39" s="42" t="s">
        <v>84</v>
      </c>
      <c r="F39" s="42" t="s">
        <v>84</v>
      </c>
      <c r="G39" s="42" t="s">
        <v>84</v>
      </c>
      <c r="H39" s="43" t="s">
        <v>86</v>
      </c>
      <c r="I39" s="44">
        <v>450</v>
      </c>
      <c r="J39" s="60"/>
      <c r="K39" s="13">
        <v>1</v>
      </c>
      <c r="L39" s="45"/>
      <c r="M39" s="46"/>
      <c r="N39" s="47">
        <f>IF(M39&gt;0,ROUND(L39/M39,4),0)</f>
        <v>0</v>
      </c>
      <c r="O39" s="48"/>
      <c r="P39" s="49"/>
      <c r="Q39" s="47">
        <f>ROUND(ROUND(N39,4)*(1-O39),4)</f>
        <v>0</v>
      </c>
      <c r="R39" s="47">
        <f>ROUND(ROUND(Q39,4)*(1+P39),4)</f>
        <v>0</v>
      </c>
      <c r="S39" s="47">
        <f>ROUND($I39*Q39,4)</f>
        <v>0</v>
      </c>
      <c r="T39" s="47">
        <f>ROUND($I39*R39,4)</f>
        <v>0</v>
      </c>
      <c r="U39" s="50"/>
      <c r="V39" s="50"/>
      <c r="W39" s="50"/>
      <c r="X39" s="50"/>
      <c r="Y39" s="51"/>
    </row>
    <row r="40" spans="1:25" ht="13.5" thickBot="1" x14ac:dyDescent="0.3">
      <c r="R40" s="61" t="s">
        <v>91</v>
      </c>
      <c r="S40" s="62">
        <f>SUM(S38:S39)</f>
        <v>0</v>
      </c>
      <c r="T40" s="63">
        <f>SUM(T38:T39)</f>
        <v>0</v>
      </c>
    </row>
  </sheetData>
  <sheetProtection algorithmName="SHA-512" hashValue="mHoyqdMRJ0SlFA94JixVaPLlklK1we45i9OvBcnqg4f3g39DwNagNCziobmVAn3U3K1JghxK1zX7Q1IasQnJEw==" saltValue="3hs4UwzjacGt6QxQd1V3N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0" fitToHeight="0" pageOrder="overThenDown" orientation="landscape" r:id="rId1"/>
  <headerFooter>
    <oddHeader>&amp;ROBR-8A</oddHeader>
    <oddFooter>&amp;LJN št. 16-31/26&amp;RStran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</vt:i4>
      </vt:variant>
    </vt:vector>
  </HeadingPairs>
  <TitlesOfParts>
    <vt:vector size="6" baseType="lpstr">
      <vt:lpstr>NAVODILA</vt:lpstr>
      <vt:lpstr>1. Podatki naročnika</vt:lpstr>
      <vt:lpstr>2. Podatki o ponudniku</vt:lpstr>
      <vt:lpstr>3. Strokovne zahteve naročnika</vt:lpstr>
      <vt:lpstr>Sklop I.</vt:lpstr>
      <vt:lpstr>'Sklop I.'!Tiskanje_naslovov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Žefran</dc:creator>
  <cp:lastModifiedBy>Marija Žefran</cp:lastModifiedBy>
  <dcterms:created xsi:type="dcterms:W3CDTF">2026-05-25T12:08:07Z</dcterms:created>
  <dcterms:modified xsi:type="dcterms:W3CDTF">2026-05-25T12:08:41Z</dcterms:modified>
</cp:coreProperties>
</file>